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1 кв" sheetId="14" r:id="rId1"/>
    <sheet name="4 м" sheetId="12" r:id="rId2"/>
    <sheet name="февраль" sheetId="13" r:id="rId3"/>
    <sheet name="2018 и 2019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0">'1 кв'!$A$1:$F$29</definedName>
    <definedName name="_xlnm.Print_Area" localSheetId="3">'2018 и 2019'!$A$1:$F$29</definedName>
    <definedName name="_xlnm.Print_Area" localSheetId="1">'4 м'!$A$1:$F$29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</definedNames>
  <calcPr calcId="125725" iterate="1"/>
</workbook>
</file>

<file path=xl/calcChain.xml><?xml version="1.0" encoding="utf-8"?>
<calcChain xmlns="http://schemas.openxmlformats.org/spreadsheetml/2006/main">
  <c r="D22" i="14"/>
  <c r="F16"/>
  <c r="T23"/>
  <c r="E10" l="1"/>
  <c r="W7"/>
  <c r="W8"/>
  <c r="W9"/>
  <c r="W10"/>
  <c r="W11"/>
  <c r="W12"/>
  <c r="W13"/>
  <c r="W14"/>
  <c r="W15"/>
  <c r="W16"/>
  <c r="W17"/>
  <c r="W18"/>
  <c r="W19"/>
  <c r="W20"/>
  <c r="W21"/>
  <c r="W6"/>
  <c r="AC7"/>
  <c r="AC8"/>
  <c r="AC9"/>
  <c r="AC10"/>
  <c r="AC11"/>
  <c r="AC12"/>
  <c r="AC13"/>
  <c r="AC14"/>
  <c r="AC15"/>
  <c r="AC16"/>
  <c r="AC17"/>
  <c r="AC18"/>
  <c r="AC19"/>
  <c r="AC20"/>
  <c r="AC21"/>
  <c r="AC6"/>
  <c r="V22"/>
  <c r="E20"/>
  <c r="AJ6"/>
  <c r="AL6" s="1"/>
  <c r="AJ21"/>
  <c r="AJ7"/>
  <c r="AL7" s="1"/>
  <c r="AJ8"/>
  <c r="AL8" s="1"/>
  <c r="AJ9"/>
  <c r="AL9" s="1"/>
  <c r="AJ10"/>
  <c r="AL10" s="1"/>
  <c r="AJ11"/>
  <c r="AL11" s="1"/>
  <c r="AJ12"/>
  <c r="AL12" s="1"/>
  <c r="AJ13"/>
  <c r="AL13" s="1"/>
  <c r="AJ14"/>
  <c r="AL14" s="1"/>
  <c r="AJ15"/>
  <c r="AL15" s="1"/>
  <c r="AJ16"/>
  <c r="AL16" s="1"/>
  <c r="AJ17"/>
  <c r="AL17" s="1"/>
  <c r="AJ18"/>
  <c r="AL18" s="1"/>
  <c r="AJ19"/>
  <c r="AL19" s="1"/>
  <c r="AJ20"/>
  <c r="E21" l="1"/>
  <c r="E19"/>
  <c r="AH6"/>
  <c r="AB22" l="1"/>
  <c r="AJ22" s="1"/>
  <c r="AF6"/>
  <c r="AF7"/>
  <c r="AF8"/>
  <c r="AF9"/>
  <c r="AF10"/>
  <c r="AF11"/>
  <c r="AF12"/>
  <c r="AF13"/>
  <c r="AF14"/>
  <c r="AF15"/>
  <c r="AF16"/>
  <c r="AF17"/>
  <c r="AF18"/>
  <c r="AF19"/>
  <c r="AF20"/>
  <c r="AF5"/>
  <c r="E7"/>
  <c r="E8"/>
  <c r="E9"/>
  <c r="E11"/>
  <c r="E12"/>
  <c r="E13"/>
  <c r="E14"/>
  <c r="E15"/>
  <c r="E16"/>
  <c r="E17"/>
  <c r="E18"/>
  <c r="AC5"/>
  <c r="C22" l="1"/>
  <c r="F22" s="1"/>
  <c r="AF21"/>
  <c r="F21"/>
  <c r="AH7"/>
  <c r="AH20"/>
  <c r="W5"/>
  <c r="C6" i="12"/>
  <c r="C7"/>
  <c r="C8"/>
  <c r="C9"/>
  <c r="C10"/>
  <c r="C11"/>
  <c r="C12"/>
  <c r="C13"/>
  <c r="C14"/>
  <c r="C15"/>
  <c r="C16"/>
  <c r="C17"/>
  <c r="C18"/>
  <c r="C19"/>
  <c r="C20"/>
  <c r="C2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F6"/>
  <c r="E22" i="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F6" i="12"/>
  <c r="D22"/>
  <c r="F22" s="1"/>
  <c r="E6"/>
  <c r="F22" i="1" l="1"/>
  <c r="E21" i="12"/>
  <c r="E17"/>
  <c r="E13"/>
  <c r="E9"/>
  <c r="E22" i="1"/>
  <c r="AH9" i="14"/>
  <c r="AH18"/>
  <c r="AH14"/>
  <c r="AH10"/>
  <c r="F10"/>
  <c r="AH13"/>
  <c r="AH19"/>
  <c r="AH15"/>
  <c r="AH11"/>
  <c r="AH17"/>
  <c r="AH16"/>
  <c r="AH12"/>
  <c r="AH8"/>
  <c r="F7"/>
  <c r="F18"/>
  <c r="F20"/>
  <c r="E22" i="12"/>
  <c r="F21"/>
  <c r="F6" i="14" l="1"/>
  <c r="E6"/>
  <c r="E22" s="1"/>
  <c r="F15"/>
  <c r="F13"/>
  <c r="F17"/>
  <c r="F11"/>
  <c r="F9"/>
  <c r="F19"/>
  <c r="F12"/>
  <c r="F8"/>
  <c r="F14"/>
</calcChain>
</file>

<file path=xl/sharedStrings.xml><?xml version="1.0" encoding="utf-8"?>
<sst xmlns="http://schemas.openxmlformats.org/spreadsheetml/2006/main" count="431" uniqueCount="59">
  <si>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</si>
  <si>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</si>
  <si>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</si>
  <si>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</si>
  <si>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</si>
  <si>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</si>
  <si>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</si>
  <si>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</si>
  <si>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</si>
  <si>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</si>
  <si>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</si>
  <si>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</si>
  <si>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</si>
  <si>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</si>
  <si>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</si>
  <si>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</si>
  <si>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</si>
  <si>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</si>
  <si>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</si>
  <si>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</si>
  <si>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</si>
  <si>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</si>
  <si>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</si>
  <si>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</si>
  <si>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</si>
  <si>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</si>
  <si>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</si>
  <si>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</si>
  <si>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</si>
  <si>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</si>
  <si>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</si>
  <si>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</si>
  <si>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</si>
  <si>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</si>
  <si>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</si>
  <si>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</si>
  <si>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</si>
  <si>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</si>
  <si>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</si>
  <si>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</si>
  <si>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</si>
  <si>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</si>
  <si>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</si>
  <si>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</si>
  <si>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</si>
  <si>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</si>
  <si>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</si>
  <si>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</si>
  <si>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</si>
  <si>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</si>
  <si>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</si>
  <si>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</si>
  <si>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</si>
  <si>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</si>
  <si>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</si>
  <si>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</si>
  <si>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Кассовое исполнение за  
январь - сентябрь
2019 года</t>
  </si>
  <si>
    <t>Кассовое исполнение за январь - сентябрь
2020 года</t>
  </si>
  <si>
    <t xml:space="preserve"> за 9 месяцев 2019 года и 9 месяцев 2020 года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</si>
</sst>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00;[Red]\-000;&quot;&quot;"/>
    <numFmt numFmtId="166" formatCode="#,##0.00;[Red]\-#,##0.00;0.00"/>
    <numFmt numFmtId="167" formatCode="#,##0.00_ ;[Red]\-#,##0.00\ "/>
    <numFmt numFmtId="168" formatCode="#,##0.00;[Red]\-#,##0.00;&quot; &quot;"/>
  </numFmts>
  <fonts count="2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2" fillId="0" borderId="0"/>
  </cellStyleXfs>
  <cellXfs count="103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7" fontId="7" fillId="0" borderId="0" xfId="16" applyNumberFormat="1" applyFont="1" applyFill="1" applyBorder="1"/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4" fontId="6" fillId="0" borderId="1" xfId="16" applyNumberFormat="1" applyFont="1" applyFill="1" applyBorder="1"/>
    <xf numFmtId="166" fontId="20" fillId="0" borderId="11" xfId="0" applyNumberFormat="1" applyFont="1" applyFill="1" applyBorder="1" applyAlignment="1" applyProtection="1">
      <protection hidden="1"/>
    </xf>
    <xf numFmtId="166" fontId="20" fillId="0" borderId="1" xfId="0" applyNumberFormat="1" applyFont="1" applyFill="1" applyBorder="1" applyAlignment="1" applyProtection="1">
      <protection hidden="1"/>
    </xf>
    <xf numFmtId="166" fontId="20" fillId="0" borderId="8" xfId="0" applyNumberFormat="1" applyFont="1" applyFill="1" applyBorder="1" applyAlignment="1" applyProtection="1">
      <protection hidden="1"/>
    </xf>
    <xf numFmtId="0" fontId="21" fillId="0" borderId="16" xfId="0" applyNumberFormat="1" applyFont="1" applyFill="1" applyBorder="1" applyAlignment="1" applyProtection="1">
      <protection hidden="1"/>
    </xf>
    <xf numFmtId="168" fontId="21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25">
    <cellStyle name="Обычный" xfId="0" builtinId="0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3" xfId="22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L34"/>
  <sheetViews>
    <sheetView tabSelected="1" view="pageBreakPreview" zoomScaleSheetLayoutView="100" workbookViewId="0">
      <selection activeCell="A4" sqref="A4"/>
    </sheetView>
  </sheetViews>
  <sheetFormatPr defaultColWidth="17.28515625"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20.7109375" style="1" customWidth="1"/>
    <col min="20" max="20" width="16.42578125" style="1" customWidth="1"/>
    <col min="21" max="21" width="9.28515625" style="1" customWidth="1"/>
    <col min="22" max="22" width="20.7109375" style="1" customWidth="1"/>
    <col min="23" max="23" width="16.42578125" style="1" customWidth="1"/>
    <col min="24" max="26" width="7.85546875" style="1" hidden="1" customWidth="1"/>
    <col min="27" max="27" width="7.85546875" style="1" customWidth="1"/>
    <col min="28" max="28" width="20.28515625" style="1" customWidth="1"/>
    <col min="29" max="29" width="10.85546875" style="1" customWidth="1"/>
    <col min="30" max="30" width="7.85546875" style="1" customWidth="1"/>
    <col min="31" max="31" width="14.42578125" style="1" customWidth="1"/>
    <col min="32" max="32" width="12.140625" style="1" customWidth="1"/>
    <col min="33" max="35" width="7.85546875" style="1" customWidth="1"/>
    <col min="36" max="36" width="16.7109375" style="1" customWidth="1"/>
    <col min="37" max="188" width="7.85546875" style="1" customWidth="1"/>
    <col min="189" max="245" width="8.85546875" style="1" customWidth="1"/>
    <col min="246" max="246" width="4.85546875" style="1" customWidth="1"/>
    <col min="247" max="247" width="41.42578125" style="1" customWidth="1"/>
    <col min="248" max="248" width="17.28515625" style="1" customWidth="1"/>
    <col min="249" max="250" width="0" style="1" hidden="1" customWidth="1"/>
    <col min="251" max="16384" width="17.28515625" style="1"/>
  </cols>
  <sheetData>
    <row r="1" spans="1:38" ht="15">
      <c r="A1" s="97" t="s">
        <v>14</v>
      </c>
      <c r="B1" s="97"/>
      <c r="C1" s="97"/>
      <c r="D1" s="97"/>
      <c r="E1" s="97"/>
      <c r="F1" s="97"/>
    </row>
    <row r="2" spans="1:38" ht="15">
      <c r="A2" s="97" t="s">
        <v>13</v>
      </c>
      <c r="B2" s="97"/>
      <c r="C2" s="97"/>
      <c r="D2" s="97"/>
      <c r="E2" s="97"/>
      <c r="F2" s="97"/>
    </row>
    <row r="3" spans="1:38" ht="15">
      <c r="A3" s="97" t="s">
        <v>58</v>
      </c>
      <c r="B3" s="97"/>
      <c r="C3" s="97"/>
      <c r="D3" s="97"/>
      <c r="E3" s="97"/>
      <c r="F3" s="97"/>
    </row>
    <row r="4" spans="1:38" ht="15.75" thickBot="1">
      <c r="A4" s="12"/>
      <c r="B4" s="12"/>
      <c r="C4" s="12"/>
      <c r="D4" s="12"/>
      <c r="E4" s="1"/>
      <c r="F4" s="32" t="s">
        <v>51</v>
      </c>
    </row>
    <row r="5" spans="1:38" s="11" customFormat="1" ht="54.95" customHeight="1" thickBot="1">
      <c r="A5" s="60" t="s">
        <v>12</v>
      </c>
      <c r="B5" s="60" t="s">
        <v>11</v>
      </c>
      <c r="C5" s="61" t="s">
        <v>56</v>
      </c>
      <c r="D5" s="61" t="s">
        <v>57</v>
      </c>
      <c r="E5" s="62" t="s">
        <v>15</v>
      </c>
      <c r="F5" s="62" t="s">
        <v>16</v>
      </c>
      <c r="S5" s="75"/>
      <c r="T5" s="76"/>
      <c r="V5" s="75"/>
      <c r="W5" s="76">
        <f>V5/1000</f>
        <v>0</v>
      </c>
      <c r="AB5" s="83"/>
      <c r="AC5" s="76">
        <f>AB5/1000</f>
        <v>0</v>
      </c>
      <c r="AE5" s="78">
        <v>29450077.129999999</v>
      </c>
      <c r="AF5" s="76">
        <f>AE5/1000</f>
        <v>29450.077129999998</v>
      </c>
    </row>
    <row r="6" spans="1:38" s="9" customFormat="1" ht="15">
      <c r="A6" s="17">
        <v>600</v>
      </c>
      <c r="B6" s="18" t="s">
        <v>10</v>
      </c>
      <c r="C6" s="14">
        <v>43039</v>
      </c>
      <c r="D6" s="14">
        <v>42619</v>
      </c>
      <c r="E6" s="14">
        <f>D6-C6</f>
        <v>-420</v>
      </c>
      <c r="F6" s="13">
        <f>ROUND(D6/C6*100,1)</f>
        <v>99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S6" s="92">
        <v>0</v>
      </c>
      <c r="T6" s="76"/>
      <c r="V6" s="89">
        <v>5304367.84</v>
      </c>
      <c r="W6" s="76">
        <f>ROUND(V6/1000,0)</f>
        <v>5304</v>
      </c>
      <c r="AB6" s="87">
        <v>3316064.6</v>
      </c>
      <c r="AC6" s="76">
        <f>ROUND(AB6/1000,1)</f>
        <v>3316.1</v>
      </c>
      <c r="AE6" s="78">
        <v>125992300.72</v>
      </c>
      <c r="AF6" s="76">
        <f t="shared" ref="AF6:AF20" si="0">AE6/1000</f>
        <v>125992.30072</v>
      </c>
      <c r="AH6" s="77">
        <f t="shared" ref="AH6:AH20" si="1">W6-AC6</f>
        <v>1987.9</v>
      </c>
      <c r="AJ6" s="84">
        <f t="shared" ref="AJ6:AJ22" si="2">V6-AB6</f>
        <v>1988303.2399999998</v>
      </c>
      <c r="AL6" s="77">
        <f>AJ6/1000</f>
        <v>1988.3032399999997</v>
      </c>
    </row>
    <row r="7" spans="1:38" s="9" customFormat="1" ht="15">
      <c r="A7" s="15">
        <v>601</v>
      </c>
      <c r="B7" s="10" t="s">
        <v>9</v>
      </c>
      <c r="C7" s="14">
        <v>197165</v>
      </c>
      <c r="D7" s="14">
        <v>233386</v>
      </c>
      <c r="E7" s="14">
        <f t="shared" ref="E7:E21" si="3">D7-C7</f>
        <v>36221</v>
      </c>
      <c r="F7" s="13">
        <f t="shared" ref="F7:F19" si="4">ROUND(D7/C7*100,1)</f>
        <v>118.4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S7" s="93">
        <v>38205849.649999999</v>
      </c>
      <c r="T7" s="76">
        <v>38206</v>
      </c>
      <c r="V7" s="89">
        <v>17399450.350000001</v>
      </c>
      <c r="W7" s="76">
        <f t="shared" ref="W7:W21" si="5">ROUND(V7/1000,0)</f>
        <v>17399</v>
      </c>
      <c r="AB7" s="86">
        <v>10811394.02</v>
      </c>
      <c r="AC7" s="76">
        <f t="shared" ref="AC7:AC21" si="6">ROUND(AB7/1000,1)</f>
        <v>10811.4</v>
      </c>
      <c r="AE7" s="78">
        <v>83935686.900000006</v>
      </c>
      <c r="AF7" s="76">
        <f t="shared" si="0"/>
        <v>83935.686900000001</v>
      </c>
      <c r="AH7" s="77">
        <f t="shared" si="1"/>
        <v>6587.6</v>
      </c>
      <c r="AJ7" s="84">
        <f t="shared" si="2"/>
        <v>6588056.3300000019</v>
      </c>
      <c r="AL7" s="77">
        <f t="shared" ref="AL7:AL19" si="7">AJ7/1000</f>
        <v>6588.0563300000022</v>
      </c>
    </row>
    <row r="8" spans="1:38" s="9" customFormat="1" ht="30">
      <c r="A8" s="15">
        <v>602</v>
      </c>
      <c r="B8" s="10" t="s">
        <v>8</v>
      </c>
      <c r="C8" s="14">
        <v>123686</v>
      </c>
      <c r="D8" s="14">
        <v>106091</v>
      </c>
      <c r="E8" s="14">
        <f t="shared" si="3"/>
        <v>-17595</v>
      </c>
      <c r="F8" s="13">
        <f t="shared" si="4"/>
        <v>85.8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S8" s="93">
        <v>203641389.84</v>
      </c>
      <c r="T8" s="76">
        <v>203641</v>
      </c>
      <c r="V8" s="89">
        <v>2823786.45</v>
      </c>
      <c r="W8" s="76">
        <f t="shared" si="5"/>
        <v>2824</v>
      </c>
      <c r="AB8" s="86">
        <v>10433097.970000001</v>
      </c>
      <c r="AC8" s="76">
        <f t="shared" si="6"/>
        <v>10433.1</v>
      </c>
      <c r="AE8" s="78">
        <v>72375612.719999999</v>
      </c>
      <c r="AF8" s="76">
        <f t="shared" si="0"/>
        <v>72375.612720000005</v>
      </c>
      <c r="AH8" s="77">
        <f t="shared" si="1"/>
        <v>-7609.1</v>
      </c>
      <c r="AJ8" s="84">
        <f t="shared" si="2"/>
        <v>-7609311.5200000005</v>
      </c>
      <c r="AL8" s="77">
        <f t="shared" si="7"/>
        <v>-7609.3115200000002</v>
      </c>
    </row>
    <row r="9" spans="1:38" s="9" customFormat="1" ht="30">
      <c r="A9" s="15">
        <v>604</v>
      </c>
      <c r="B9" s="10" t="s">
        <v>7</v>
      </c>
      <c r="C9" s="14">
        <v>114809</v>
      </c>
      <c r="D9" s="14">
        <v>137487</v>
      </c>
      <c r="E9" s="14">
        <f t="shared" si="3"/>
        <v>22678</v>
      </c>
      <c r="F9" s="13">
        <f t="shared" si="4"/>
        <v>119.8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S9" s="93">
        <v>82806493.239999995</v>
      </c>
      <c r="T9" s="76">
        <v>82806</v>
      </c>
      <c r="V9" s="89">
        <v>16489243.810000001</v>
      </c>
      <c r="W9" s="76">
        <f t="shared" si="5"/>
        <v>16489</v>
      </c>
      <c r="AB9" s="86">
        <v>14641490.35</v>
      </c>
      <c r="AC9" s="76">
        <f t="shared" si="6"/>
        <v>14641.5</v>
      </c>
      <c r="AE9" s="78">
        <v>15743014.619999999</v>
      </c>
      <c r="AF9" s="76">
        <f t="shared" si="0"/>
        <v>15743.01462</v>
      </c>
      <c r="AH9" s="77">
        <f t="shared" si="1"/>
        <v>1847.5</v>
      </c>
      <c r="AJ9" s="84">
        <f t="shared" si="2"/>
        <v>1847753.4600000009</v>
      </c>
      <c r="AL9" s="77">
        <f t="shared" si="7"/>
        <v>1847.7534600000008</v>
      </c>
    </row>
    <row r="10" spans="1:38" s="9" customFormat="1" ht="45">
      <c r="A10" s="15">
        <v>605</v>
      </c>
      <c r="B10" s="10" t="s">
        <v>6</v>
      </c>
      <c r="C10" s="14">
        <v>25135</v>
      </c>
      <c r="D10" s="14">
        <v>26371</v>
      </c>
      <c r="E10" s="14">
        <f t="shared" si="3"/>
        <v>1236</v>
      </c>
      <c r="F10" s="13">
        <f t="shared" si="4"/>
        <v>104.9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S10" s="93">
        <v>125468420.47</v>
      </c>
      <c r="T10" s="76">
        <v>125468</v>
      </c>
      <c r="V10" s="89">
        <v>2342371.15</v>
      </c>
      <c r="W10" s="76">
        <f t="shared" si="5"/>
        <v>2342</v>
      </c>
      <c r="AB10" s="86">
        <v>645455.61</v>
      </c>
      <c r="AC10" s="76">
        <f t="shared" si="6"/>
        <v>645.5</v>
      </c>
      <c r="AE10" s="78">
        <v>2025653843.8199999</v>
      </c>
      <c r="AF10" s="76">
        <f t="shared" si="0"/>
        <v>2025653.8438199998</v>
      </c>
      <c r="AH10" s="77">
        <f t="shared" si="1"/>
        <v>1696.5</v>
      </c>
      <c r="AJ10" s="84">
        <f t="shared" si="2"/>
        <v>1696915.54</v>
      </c>
      <c r="AL10" s="77">
        <f t="shared" si="7"/>
        <v>1696.91554</v>
      </c>
    </row>
    <row r="11" spans="1:38" s="9" customFormat="1" ht="30">
      <c r="A11" s="15">
        <v>606</v>
      </c>
      <c r="B11" s="10" t="s">
        <v>18</v>
      </c>
      <c r="C11" s="14">
        <v>2904642</v>
      </c>
      <c r="D11" s="14">
        <v>3030101</v>
      </c>
      <c r="E11" s="14">
        <f t="shared" si="3"/>
        <v>125459</v>
      </c>
      <c r="F11" s="13">
        <f t="shared" si="4"/>
        <v>104.3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S11" s="93">
        <v>22683536.219999999</v>
      </c>
      <c r="T11" s="76">
        <v>22684</v>
      </c>
      <c r="V11" s="89">
        <v>122269937.08</v>
      </c>
      <c r="W11" s="76">
        <f t="shared" si="5"/>
        <v>122270</v>
      </c>
      <c r="AB11" s="86">
        <v>116697758.03</v>
      </c>
      <c r="AC11" s="76">
        <f t="shared" si="6"/>
        <v>116697.8</v>
      </c>
      <c r="AE11" s="78">
        <v>234576068.94999999</v>
      </c>
      <c r="AF11" s="76">
        <f t="shared" si="0"/>
        <v>234576.06894999999</v>
      </c>
      <c r="AH11" s="77">
        <f t="shared" si="1"/>
        <v>5572.1999999999971</v>
      </c>
      <c r="AJ11" s="84">
        <f t="shared" si="2"/>
        <v>5572179.049999997</v>
      </c>
      <c r="AL11" s="77">
        <f t="shared" si="7"/>
        <v>5572.179049999997</v>
      </c>
    </row>
    <row r="12" spans="1:38" s="9" customFormat="1" ht="45">
      <c r="A12" s="15">
        <v>607</v>
      </c>
      <c r="B12" s="10" t="s">
        <v>23</v>
      </c>
      <c r="C12" s="14">
        <v>316300</v>
      </c>
      <c r="D12" s="14">
        <v>404247</v>
      </c>
      <c r="E12" s="14">
        <f t="shared" si="3"/>
        <v>87947</v>
      </c>
      <c r="F12" s="42">
        <f t="shared" si="4"/>
        <v>127.8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S12" s="93">
        <v>2736975778.8400002</v>
      </c>
      <c r="T12" s="76">
        <v>2736976</v>
      </c>
      <c r="V12" s="89">
        <v>10974355.689999999</v>
      </c>
      <c r="W12" s="76">
        <f t="shared" si="5"/>
        <v>10974</v>
      </c>
      <c r="AB12" s="86">
        <v>7754820.9100000001</v>
      </c>
      <c r="AC12" s="76">
        <f t="shared" si="6"/>
        <v>7754.8</v>
      </c>
      <c r="AE12" s="78">
        <v>1161008502.3499999</v>
      </c>
      <c r="AF12" s="76">
        <f t="shared" si="0"/>
        <v>1161008.50235</v>
      </c>
      <c r="AH12" s="77">
        <f t="shared" si="1"/>
        <v>3219.2</v>
      </c>
      <c r="AJ12" s="84">
        <f t="shared" si="2"/>
        <v>3219534.7799999993</v>
      </c>
      <c r="AL12" s="77">
        <f t="shared" si="7"/>
        <v>3219.5347799999995</v>
      </c>
    </row>
    <row r="13" spans="1:38" s="9" customFormat="1" ht="45">
      <c r="A13" s="15">
        <v>609</v>
      </c>
      <c r="B13" s="10" t="s">
        <v>19</v>
      </c>
      <c r="C13" s="14">
        <v>1673453</v>
      </c>
      <c r="D13" s="14">
        <v>2658259</v>
      </c>
      <c r="E13" s="14">
        <f t="shared" si="3"/>
        <v>984806</v>
      </c>
      <c r="F13" s="13">
        <f t="shared" si="4"/>
        <v>158.80000000000001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S13" s="93">
        <v>350631042.29000002</v>
      </c>
      <c r="T13" s="76">
        <v>350631</v>
      </c>
      <c r="V13" s="89">
        <v>197687717.27000001</v>
      </c>
      <c r="W13" s="76">
        <f t="shared" si="5"/>
        <v>197688</v>
      </c>
      <c r="AB13" s="86">
        <v>168934803.84</v>
      </c>
      <c r="AC13" s="76">
        <f t="shared" si="6"/>
        <v>168934.8</v>
      </c>
      <c r="AE13" s="78">
        <v>98361987.489999995</v>
      </c>
      <c r="AF13" s="76">
        <f t="shared" si="0"/>
        <v>98361.98749</v>
      </c>
      <c r="AH13" s="77">
        <f t="shared" si="1"/>
        <v>28753.200000000012</v>
      </c>
      <c r="AJ13" s="84">
        <f t="shared" si="2"/>
        <v>28752913.430000007</v>
      </c>
      <c r="AL13" s="77">
        <f t="shared" si="7"/>
        <v>28752.913430000008</v>
      </c>
    </row>
    <row r="14" spans="1:38" s="9" customFormat="1" ht="30">
      <c r="A14" s="15">
        <v>611</v>
      </c>
      <c r="B14" s="10" t="s">
        <v>24</v>
      </c>
      <c r="C14" s="14">
        <v>152896</v>
      </c>
      <c r="D14" s="14">
        <v>145509</v>
      </c>
      <c r="E14" s="14">
        <f t="shared" si="3"/>
        <v>-7387</v>
      </c>
      <c r="F14" s="13">
        <f t="shared" si="4"/>
        <v>95.2</v>
      </c>
      <c r="G14" s="77"/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S14" s="93">
        <v>2237405991.9499998</v>
      </c>
      <c r="T14" s="76">
        <v>2237406</v>
      </c>
      <c r="V14" s="89">
        <v>6651588.7699999996</v>
      </c>
      <c r="W14" s="76">
        <f t="shared" si="5"/>
        <v>6652</v>
      </c>
      <c r="AB14" s="86">
        <v>4705538.84</v>
      </c>
      <c r="AC14" s="76">
        <f t="shared" si="6"/>
        <v>4705.5</v>
      </c>
      <c r="AE14" s="78">
        <v>66001825.130000003</v>
      </c>
      <c r="AF14" s="76">
        <f t="shared" si="0"/>
        <v>66001.825129999997</v>
      </c>
      <c r="AH14" s="77">
        <f t="shared" si="1"/>
        <v>1946.5</v>
      </c>
      <c r="AJ14" s="84">
        <f t="shared" si="2"/>
        <v>1946049.9299999997</v>
      </c>
      <c r="AL14" s="77">
        <f t="shared" si="7"/>
        <v>1946.0499299999997</v>
      </c>
    </row>
    <row r="15" spans="1:38" s="9" customFormat="1" ht="30">
      <c r="A15" s="15">
        <v>617</v>
      </c>
      <c r="B15" s="10" t="s">
        <v>5</v>
      </c>
      <c r="C15" s="14">
        <v>137904</v>
      </c>
      <c r="D15" s="14">
        <v>120236</v>
      </c>
      <c r="E15" s="14">
        <f t="shared" si="3"/>
        <v>-17668</v>
      </c>
      <c r="F15" s="13">
        <f t="shared" si="4"/>
        <v>87.2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S15" s="93">
        <v>131608917.02</v>
      </c>
      <c r="T15" s="76">
        <v>131609</v>
      </c>
      <c r="V15" s="89">
        <v>6296848.4000000004</v>
      </c>
      <c r="W15" s="76">
        <f t="shared" si="5"/>
        <v>6297</v>
      </c>
      <c r="AB15" s="86">
        <v>7066256.46</v>
      </c>
      <c r="AC15" s="76">
        <f t="shared" si="6"/>
        <v>7066.3</v>
      </c>
      <c r="AE15" s="78">
        <v>55308507.729999997</v>
      </c>
      <c r="AF15" s="76">
        <f t="shared" si="0"/>
        <v>55308.507729999998</v>
      </c>
      <c r="AH15" s="77">
        <f t="shared" si="1"/>
        <v>-769.30000000000018</v>
      </c>
      <c r="AJ15" s="84">
        <f t="shared" si="2"/>
        <v>-769408.05999999959</v>
      </c>
      <c r="AL15" s="77">
        <f t="shared" si="7"/>
        <v>-769.40805999999964</v>
      </c>
    </row>
    <row r="16" spans="1:38" s="9" customFormat="1" ht="30">
      <c r="A16" s="15">
        <v>618</v>
      </c>
      <c r="B16" s="10" t="s">
        <v>4</v>
      </c>
      <c r="C16" s="14">
        <v>105591</v>
      </c>
      <c r="D16" s="14">
        <v>121128</v>
      </c>
      <c r="E16" s="14">
        <f t="shared" si="3"/>
        <v>15537</v>
      </c>
      <c r="F16" s="42">
        <f t="shared" si="4"/>
        <v>114.7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S16" s="93">
        <v>106653489.12</v>
      </c>
      <c r="T16" s="76">
        <v>106653</v>
      </c>
      <c r="V16" s="89">
        <v>5027680.87</v>
      </c>
      <c r="W16" s="76">
        <f t="shared" si="5"/>
        <v>5028</v>
      </c>
      <c r="AB16" s="86">
        <v>3855043.82</v>
      </c>
      <c r="AC16" s="76">
        <f t="shared" si="6"/>
        <v>3855</v>
      </c>
      <c r="AE16" s="78">
        <v>120577859.15000001</v>
      </c>
      <c r="AF16" s="76">
        <f t="shared" si="0"/>
        <v>120577.85915</v>
      </c>
      <c r="AH16" s="77">
        <f t="shared" si="1"/>
        <v>1173</v>
      </c>
      <c r="AJ16" s="84">
        <f t="shared" si="2"/>
        <v>1172637.0500000003</v>
      </c>
      <c r="AL16" s="77">
        <f t="shared" si="7"/>
        <v>1172.6370500000003</v>
      </c>
    </row>
    <row r="17" spans="1:38" s="9" customFormat="1" ht="30">
      <c r="A17" s="15">
        <v>619</v>
      </c>
      <c r="B17" s="10" t="s">
        <v>3</v>
      </c>
      <c r="C17" s="14">
        <v>195988</v>
      </c>
      <c r="D17" s="14">
        <v>216658</v>
      </c>
      <c r="E17" s="14">
        <f t="shared" si="3"/>
        <v>20670</v>
      </c>
      <c r="F17" s="13">
        <f t="shared" si="4"/>
        <v>110.5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S17" s="93">
        <v>85802426.629999995</v>
      </c>
      <c r="T17" s="76">
        <v>85802</v>
      </c>
      <c r="V17" s="89">
        <v>24219927.719999999</v>
      </c>
      <c r="W17" s="76">
        <f t="shared" si="5"/>
        <v>24220</v>
      </c>
      <c r="AB17" s="86">
        <v>34770249.350000001</v>
      </c>
      <c r="AC17" s="76">
        <f t="shared" si="6"/>
        <v>34770.199999999997</v>
      </c>
      <c r="AE17" s="78">
        <v>379126580.72000003</v>
      </c>
      <c r="AF17" s="76">
        <f t="shared" si="0"/>
        <v>379126.58072000003</v>
      </c>
      <c r="AH17" s="77">
        <f t="shared" si="1"/>
        <v>-10550.199999999997</v>
      </c>
      <c r="AJ17" s="84">
        <f t="shared" si="2"/>
        <v>-10550321.630000003</v>
      </c>
      <c r="AL17" s="77">
        <f t="shared" si="7"/>
        <v>-10550.321630000002</v>
      </c>
    </row>
    <row r="18" spans="1:38" s="9" customFormat="1" ht="30">
      <c r="A18" s="15">
        <v>620</v>
      </c>
      <c r="B18" s="10" t="s">
        <v>2</v>
      </c>
      <c r="C18" s="14">
        <v>1367962</v>
      </c>
      <c r="D18" s="14">
        <v>1449040</v>
      </c>
      <c r="E18" s="14">
        <f t="shared" si="3"/>
        <v>81078</v>
      </c>
      <c r="F18" s="13">
        <f t="shared" si="4"/>
        <v>105.9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S18" s="93">
        <v>181768552.88999999</v>
      </c>
      <c r="T18" s="76">
        <v>181769</v>
      </c>
      <c r="V18" s="89">
        <v>68714820.530000001</v>
      </c>
      <c r="W18" s="76">
        <f t="shared" si="5"/>
        <v>68715</v>
      </c>
      <c r="AB18" s="86">
        <v>54795933.07</v>
      </c>
      <c r="AC18" s="76">
        <f t="shared" si="6"/>
        <v>54795.9</v>
      </c>
      <c r="AE18" s="78">
        <v>197663226.36000001</v>
      </c>
      <c r="AF18" s="76">
        <f t="shared" si="0"/>
        <v>197663.22636</v>
      </c>
      <c r="AH18" s="77">
        <f t="shared" si="1"/>
        <v>13919.099999999999</v>
      </c>
      <c r="AJ18" s="84">
        <f t="shared" si="2"/>
        <v>13918887.460000001</v>
      </c>
      <c r="AL18" s="77">
        <f t="shared" si="7"/>
        <v>13918.887460000002</v>
      </c>
    </row>
    <row r="19" spans="1:38" s="9" customFormat="1" ht="30">
      <c r="A19" s="15">
        <v>621</v>
      </c>
      <c r="B19" s="10" t="s">
        <v>1</v>
      </c>
      <c r="C19" s="14">
        <v>977505</v>
      </c>
      <c r="D19" s="14">
        <v>902714</v>
      </c>
      <c r="E19" s="14">
        <f t="shared" si="3"/>
        <v>-74791</v>
      </c>
      <c r="F19" s="13">
        <f t="shared" si="4"/>
        <v>92.3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S19" s="93">
        <v>1323828279.04</v>
      </c>
      <c r="T19" s="76">
        <v>1323828</v>
      </c>
      <c r="V19" s="89">
        <v>5416654.1699999999</v>
      </c>
      <c r="W19" s="76">
        <f t="shared" si="5"/>
        <v>5417</v>
      </c>
      <c r="AB19" s="86">
        <v>6095952.6299999999</v>
      </c>
      <c r="AC19" s="76">
        <f t="shared" si="6"/>
        <v>6096</v>
      </c>
      <c r="AE19" s="78">
        <v>41565780.520000003</v>
      </c>
      <c r="AF19" s="76">
        <f t="shared" si="0"/>
        <v>41565.78052</v>
      </c>
      <c r="AH19" s="77">
        <f t="shared" si="1"/>
        <v>-679</v>
      </c>
      <c r="AJ19" s="84">
        <f t="shared" si="2"/>
        <v>-679298.46</v>
      </c>
      <c r="AL19" s="77">
        <f t="shared" si="7"/>
        <v>-679.29845999999998</v>
      </c>
    </row>
    <row r="20" spans="1:38" s="9" customFormat="1" ht="45.75" thickBot="1">
      <c r="A20" s="15">
        <v>624</v>
      </c>
      <c r="B20" s="10" t="s">
        <v>20</v>
      </c>
      <c r="C20" s="14">
        <v>63379</v>
      </c>
      <c r="D20" s="14">
        <v>67187</v>
      </c>
      <c r="E20" s="14">
        <f t="shared" si="3"/>
        <v>3808</v>
      </c>
      <c r="F20" s="13">
        <f>ROUND(D20/C20*100,1)</f>
        <v>106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S20" s="93">
        <v>846661265.16999996</v>
      </c>
      <c r="T20" s="76">
        <v>846661</v>
      </c>
      <c r="V20" s="89">
        <v>3966932.06</v>
      </c>
      <c r="W20" s="76">
        <f t="shared" si="5"/>
        <v>3967</v>
      </c>
      <c r="AB20" s="86">
        <v>4628119.96</v>
      </c>
      <c r="AC20" s="76">
        <f t="shared" si="6"/>
        <v>4628.1000000000004</v>
      </c>
      <c r="AE20" s="79">
        <v>6850288.4699999997</v>
      </c>
      <c r="AF20" s="76">
        <f t="shared" si="0"/>
        <v>6850.2884699999995</v>
      </c>
      <c r="AH20" s="77">
        <f t="shared" si="1"/>
        <v>-661.10000000000036</v>
      </c>
      <c r="AJ20" s="84">
        <f t="shared" si="2"/>
        <v>-661187.89999999991</v>
      </c>
    </row>
    <row r="21" spans="1:38" s="9" customFormat="1" ht="30.75" thickBot="1">
      <c r="A21" s="63">
        <v>643</v>
      </c>
      <c r="B21" s="30" t="s">
        <v>22</v>
      </c>
      <c r="C21" s="14">
        <v>10477</v>
      </c>
      <c r="D21" s="14">
        <v>12288</v>
      </c>
      <c r="E21" s="14">
        <f t="shared" si="3"/>
        <v>1811</v>
      </c>
      <c r="F21" s="65">
        <f>ROUND(D21/C21*100,1)</f>
        <v>117.3</v>
      </c>
      <c r="H21" s="69">
        <v>2876800</v>
      </c>
      <c r="J21" s="69">
        <v>3154405</v>
      </c>
      <c r="L21" s="73">
        <v>2876800</v>
      </c>
      <c r="N21" s="73">
        <v>3154405</v>
      </c>
      <c r="S21" s="93">
        <v>58494492.969999999</v>
      </c>
      <c r="T21" s="76">
        <v>58494</v>
      </c>
      <c r="V21" s="88">
        <v>1055245</v>
      </c>
      <c r="W21" s="76">
        <f t="shared" si="5"/>
        <v>1055</v>
      </c>
      <c r="AB21" s="85">
        <v>912757</v>
      </c>
      <c r="AC21" s="76">
        <f t="shared" si="6"/>
        <v>912.8</v>
      </c>
      <c r="AF21" s="77">
        <f>SUM(AF5:AF20)</f>
        <v>4714191.162779999</v>
      </c>
      <c r="AJ21" s="84">
        <f t="shared" si="2"/>
        <v>142488</v>
      </c>
    </row>
    <row r="22" spans="1:38" s="8" customFormat="1" ht="15.75" thickBot="1">
      <c r="A22" s="98" t="s">
        <v>0</v>
      </c>
      <c r="B22" s="98"/>
      <c r="C22" s="66">
        <f>SUM(C6:C21)</f>
        <v>8409931</v>
      </c>
      <c r="D22" s="66">
        <f>SUM(D6:D21)</f>
        <v>9673321</v>
      </c>
      <c r="E22" s="80">
        <f>SUM(E6:E21)</f>
        <v>1263390</v>
      </c>
      <c r="F22" s="91">
        <f>ROUND(D22/C22*100,1)</f>
        <v>115</v>
      </c>
      <c r="S22" s="94">
        <v>11059074.92</v>
      </c>
      <c r="T22" s="76">
        <v>11059</v>
      </c>
      <c r="V22" s="81">
        <f>SUM(V6:V21)</f>
        <v>496640927.15999997</v>
      </c>
      <c r="W22" s="82"/>
      <c r="AB22" s="81">
        <f>SUM(AB6:AB21)</f>
        <v>450064736.45999992</v>
      </c>
      <c r="AJ22" s="84">
        <f t="shared" si="2"/>
        <v>46576190.700000048</v>
      </c>
    </row>
    <row r="23" spans="1:38">
      <c r="A23" s="7"/>
      <c r="B23" s="7"/>
      <c r="C23" s="7"/>
      <c r="D23" s="7"/>
      <c r="E23" s="7"/>
      <c r="S23" s="95">
        <v>8543695000.2600002</v>
      </c>
      <c r="T23" s="76">
        <f t="shared" ref="T23" si="8">ROUND(S23/1000,0)</f>
        <v>8543695</v>
      </c>
    </row>
    <row r="24" spans="1:38" ht="12.6" customHeight="1" thickBot="1">
      <c r="A24" s="35"/>
      <c r="B24" s="47"/>
      <c r="C24" s="48"/>
      <c r="D24" s="20"/>
      <c r="E24" s="90"/>
      <c r="S24" s="96">
        <v>8543695000.2600002</v>
      </c>
      <c r="T24" s="76"/>
    </row>
    <row r="25" spans="1:38" ht="16.899999999999999" customHeight="1">
      <c r="A25" s="35"/>
      <c r="B25" s="47"/>
      <c r="C25" s="48"/>
      <c r="D25" s="20"/>
      <c r="E25" s="41"/>
      <c r="F25" s="6"/>
    </row>
    <row r="26" spans="1:38" ht="16.899999999999999" customHeight="1">
      <c r="A26" s="35" t="s">
        <v>53</v>
      </c>
      <c r="B26" s="47"/>
      <c r="C26" s="48"/>
      <c r="D26" s="20"/>
      <c r="E26" s="41"/>
      <c r="F26" s="6"/>
    </row>
    <row r="27" spans="1:38" ht="16.899999999999999" customHeight="1">
      <c r="A27" s="35" t="s">
        <v>54</v>
      </c>
      <c r="B27" s="47"/>
      <c r="C27" s="48"/>
      <c r="D27" s="20"/>
      <c r="E27" s="41"/>
      <c r="F27" s="6"/>
    </row>
    <row r="28" spans="1:38" ht="15.75">
      <c r="A28" s="35" t="s">
        <v>55</v>
      </c>
      <c r="B28" s="38"/>
      <c r="C28" s="37"/>
      <c r="E28" s="6"/>
    </row>
    <row r="29" spans="1:38" ht="15">
      <c r="A29" s="35" t="s">
        <v>29</v>
      </c>
      <c r="B29" s="38"/>
      <c r="C29" s="41"/>
      <c r="F29" s="41" t="s">
        <v>52</v>
      </c>
    </row>
    <row r="31" spans="1:38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D6" sqref="D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9" t="s">
        <v>14</v>
      </c>
      <c r="B1" s="99"/>
      <c r="C1" s="99"/>
      <c r="D1" s="99"/>
      <c r="E1" s="99"/>
      <c r="F1" s="99"/>
    </row>
    <row r="2" spans="1:18" ht="15.75">
      <c r="A2" s="99" t="s">
        <v>13</v>
      </c>
      <c r="B2" s="99"/>
      <c r="C2" s="99"/>
      <c r="D2" s="99"/>
      <c r="E2" s="99"/>
      <c r="F2" s="99"/>
    </row>
    <row r="3" spans="1:18" ht="15.75">
      <c r="A3" s="100" t="s">
        <v>48</v>
      </c>
      <c r="B3" s="100"/>
      <c r="C3" s="100"/>
      <c r="D3" s="100"/>
      <c r="E3" s="100"/>
      <c r="F3" s="100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8" t="s">
        <v>0</v>
      </c>
      <c r="B22" s="98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7" sqref="C17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46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101" t="s">
        <v>0</v>
      </c>
      <c r="B22" s="102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30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101" t="s">
        <v>0</v>
      </c>
      <c r="B22" s="102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31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101" t="s">
        <v>0</v>
      </c>
      <c r="B22" s="102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32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101" t="s">
        <v>0</v>
      </c>
      <c r="B22" s="102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33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101" t="s">
        <v>0</v>
      </c>
      <c r="B22" s="102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40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101" t="s">
        <v>0</v>
      </c>
      <c r="B22" s="102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41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101" t="s">
        <v>0</v>
      </c>
      <c r="B22" s="102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42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101" t="s">
        <v>0</v>
      </c>
      <c r="B22" s="102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43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101" t="s">
        <v>0</v>
      </c>
      <c r="B22" s="102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44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101" t="s">
        <v>0</v>
      </c>
      <c r="B22" s="102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9" t="s">
        <v>14</v>
      </c>
      <c r="B1" s="99"/>
      <c r="C1" s="99"/>
      <c r="D1" s="99"/>
      <c r="E1" s="99"/>
      <c r="F1" s="99"/>
    </row>
    <row r="2" spans="1:6" ht="15.75">
      <c r="A2" s="99" t="s">
        <v>13</v>
      </c>
      <c r="B2" s="99"/>
      <c r="C2" s="99"/>
      <c r="D2" s="99"/>
      <c r="E2" s="99"/>
      <c r="F2" s="99"/>
    </row>
    <row r="3" spans="1:6" ht="15.75">
      <c r="A3" s="100" t="s">
        <v>45</v>
      </c>
      <c r="B3" s="100"/>
      <c r="C3" s="100"/>
      <c r="D3" s="100"/>
      <c r="E3" s="100"/>
      <c r="F3" s="100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101" t="s">
        <v>0</v>
      </c>
      <c r="B22" s="102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1 кв</vt:lpstr>
      <vt:lpstr>4 м</vt:lpstr>
      <vt:lpstr>февраль</vt:lpstr>
      <vt:lpstr>2018 и 2019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кв'!Область_печати</vt:lpstr>
      <vt:lpstr>'2018 и 2019'!Область_печати</vt:lpstr>
      <vt:lpstr>'4 м'!Область_печати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2020-10-08T11:48:32Z</cp:lastPrinted>
  <dcterms:created xsi:type="dcterms:W3CDTF">2012-05-05T05:42:17Z</dcterms:created>
  <dcterms:modified xsi:type="dcterms:W3CDTF">2020-10-13T09:29:22Z</dcterms:modified>
</cp:coreProperties>
</file>